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Dane\kotulap\Desktop\Postępowania\50250708 - Części Masoneilan HBO\"/>
    </mc:Choice>
  </mc:AlternateContent>
  <xr:revisionPtr revIDLastSave="0" documentId="13_ncr:1_{27F23C96-55F7-40E1-9BF4-291B00EA2FDB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K4" i="1"/>
  <c r="K3" i="1"/>
  <c r="K62" i="1" s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33" i="1"/>
  <c r="K9" i="1"/>
  <c r="K8" i="1"/>
  <c r="K7" i="1"/>
  <c r="K6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</calcChain>
</file>

<file path=xl/sharedStrings.xml><?xml version="1.0" encoding="utf-8"?>
<sst xmlns="http://schemas.openxmlformats.org/spreadsheetml/2006/main" count="249" uniqueCount="189">
  <si>
    <t>Ilość</t>
  </si>
  <si>
    <t>L.P.</t>
  </si>
  <si>
    <t>Nazwa pozycji</t>
  </si>
  <si>
    <t>Jednostka miary</t>
  </si>
  <si>
    <t>Cena jednostkowa netto</t>
  </si>
  <si>
    <t>Waluta</t>
  </si>
  <si>
    <t>Wartość netto</t>
  </si>
  <si>
    <t>Suma netto:</t>
  </si>
  <si>
    <t>Opis dostawcy</t>
  </si>
  <si>
    <t>Data dostawy</t>
  </si>
  <si>
    <t>Prosimy o uzupełnienie wyłącznie komórek zaznaczonych na zielono</t>
  </si>
  <si>
    <t>SZT</t>
  </si>
  <si>
    <t>Dysk 1900D,E-2 F 292905 HBO</t>
  </si>
  <si>
    <t>Dysk 1900D,E-2 F 7467701 HBO</t>
  </si>
  <si>
    <t>Dysk 1900G-DM 7475301 HBO</t>
  </si>
  <si>
    <t>Dysk 1905Q 253204 HBO</t>
  </si>
  <si>
    <t>Dysk Dysk 1905J 269606 HBO</t>
  </si>
  <si>
    <t>Dysk 1905M 281604 HBO</t>
  </si>
  <si>
    <t>Dysk Dysk 1905G 348705 HBO</t>
  </si>
  <si>
    <t>Dysk 1905L 358304 HBO</t>
  </si>
  <si>
    <t>Dysk Dysk 1905N 365804 HBO</t>
  </si>
  <si>
    <t>Korpus o-ringu 1905F 523501 HBO</t>
  </si>
  <si>
    <t>Korpus o-ringu 1905H 554302 HBO</t>
  </si>
  <si>
    <t>Sworzeń ADJ RING PIN ASSY 1076416 HBO</t>
  </si>
  <si>
    <t>Śruba zab. 250-28UNF-3A X 5/8 2422004 HB</t>
  </si>
  <si>
    <t>O-ring PTFE 31006116 HBO</t>
  </si>
  <si>
    <t>O-ring PTFE 31006215 HBO</t>
  </si>
  <si>
    <t>O-ring EPDM-70  31019116 HBO</t>
  </si>
  <si>
    <t>Pierścień LOWER ADJ RING 4337102 HBO</t>
  </si>
  <si>
    <t>Mieszek 1905D, E-1 &amp; F LP 4659828 HBO</t>
  </si>
  <si>
    <t>Mieszek 1905D, E-1 &amp; F HP 4659829 HBO</t>
  </si>
  <si>
    <t>Mieszek 1914D HP 4659915 HBO</t>
  </si>
  <si>
    <t>Mieszek 1914D,E-2 &amp; F HP 4660015 HBO</t>
  </si>
  <si>
    <t>Mieszek 1905G LP 4660218V022 HBO</t>
  </si>
  <si>
    <t>Mieszek 1905G LP NACE 4660220 HBO</t>
  </si>
  <si>
    <t>Mieszek 1905G HP NACE 4660221 HBO</t>
  </si>
  <si>
    <t>Mieszek 1905H LP 4660525V022 HBO</t>
  </si>
  <si>
    <t>Mieszek 1914H HP NACE 4660613 HBO</t>
  </si>
  <si>
    <t>Mieszek 1905J LP 4660723V022 HBO</t>
  </si>
  <si>
    <t>Mieszek 1905L HP 4661124 HBO</t>
  </si>
  <si>
    <t>Mieszek 1905M LP 4661318V022 HBO</t>
  </si>
  <si>
    <t>Mieszek 1905N HP 4661420 HBO</t>
  </si>
  <si>
    <t>Mieszek 1905Q LP NACE 4661727 HBO</t>
  </si>
  <si>
    <t>Dysk 1905H 4664201 HBO</t>
  </si>
  <si>
    <t>Dysk Dysk THERMOFLEX 1905H 4692801 HBO</t>
  </si>
  <si>
    <t>Dysk THERMOFLEX 905D,E-2,F 4707901 HBO</t>
  </si>
  <si>
    <t>Dysk 1700 #1 ORIF 6028401-BH HBO</t>
  </si>
  <si>
    <t>Zestaw uszczelek 1905D GK33 HBO</t>
  </si>
  <si>
    <t>Zestaw uszczelek 1912D GK34 HBO</t>
  </si>
  <si>
    <t>Zestaw uszczelek 1914F GK36 HBO</t>
  </si>
  <si>
    <t>Zestaw uszczelek 1914H GK37 HBO</t>
  </si>
  <si>
    <t>Zestaw uszczelek 1905H GK38 HBO</t>
  </si>
  <si>
    <t>Zestaw uszczelek 1905J GK39 HBO</t>
  </si>
  <si>
    <t>Zestaw uszczelek 1905L GK43 HBO</t>
  </si>
  <si>
    <t>Zestaw uszczelek 1905M GK45 HBO</t>
  </si>
  <si>
    <t>Zestaw uszczelek 1905N GK46 HBO</t>
  </si>
  <si>
    <t>Zestaw uszczelek 1905Q GK49 HBO</t>
  </si>
  <si>
    <t>Zestaw M0RK29027B018 HBO</t>
  </si>
  <si>
    <t>Zestaw M0RK29028B018 HBO</t>
  </si>
  <si>
    <t>Zestaw M0RK29029B018 HBO</t>
  </si>
  <si>
    <t>Zestaw M0RK29033B018 HBO</t>
  </si>
  <si>
    <t>Zestaw M0RK29036B018 HBO</t>
  </si>
  <si>
    <t>Zestaw M0RK29046B008 HBO</t>
  </si>
  <si>
    <t>Zestaw PSGK-46B018 HBO</t>
  </si>
  <si>
    <t>Zestaw PSGK-32B018 HBO</t>
  </si>
  <si>
    <t>Zestaw PSGK-34B018 HBO</t>
  </si>
  <si>
    <t>Zestaw KIT 39PV07-2 BUNA PSGK-38B018 HBO</t>
  </si>
  <si>
    <t>Pierścień UPPER ADJ RING VDK804A HBO</t>
  </si>
  <si>
    <t>Pierścień 1-13/16 VP813E HBO</t>
  </si>
  <si>
    <t>Pierścień 1-9/16 VP813F HBO</t>
  </si>
  <si>
    <t>Indeks</t>
  </si>
  <si>
    <t>K03-133198</t>
  </si>
  <si>
    <t>K03-133189</t>
  </si>
  <si>
    <t>K03-133174</t>
  </si>
  <si>
    <t>K03-133205</t>
  </si>
  <si>
    <t>K03-133209</t>
  </si>
  <si>
    <t>K03-133179</t>
  </si>
  <si>
    <t>K03-133182</t>
  </si>
  <si>
    <t>K03-133204</t>
  </si>
  <si>
    <t>K03-133203</t>
  </si>
  <si>
    <t>K03-133191</t>
  </si>
  <si>
    <t>K03-133194</t>
  </si>
  <si>
    <t>K03-133171</t>
  </si>
  <si>
    <t>K03-133190</t>
  </si>
  <si>
    <t>K03-133180</t>
  </si>
  <si>
    <t>K03-133185</t>
  </si>
  <si>
    <t>K03-133199</t>
  </si>
  <si>
    <t>K03-133181</t>
  </si>
  <si>
    <t>K03-133210</t>
  </si>
  <si>
    <t>K03-133175</t>
  </si>
  <si>
    <t>K03-133252</t>
  </si>
  <si>
    <t>K03-133273</t>
  </si>
  <si>
    <t>K03-133266</t>
  </si>
  <si>
    <t>K03-133239</t>
  </si>
  <si>
    <t>K03-133272</t>
  </si>
  <si>
    <t>K03-133282</t>
  </si>
  <si>
    <t>K03-133265</t>
  </si>
  <si>
    <t>K03-133251</t>
  </si>
  <si>
    <t>K03-133281</t>
  </si>
  <si>
    <t>K03-133249</t>
  </si>
  <si>
    <t>K03-133250</t>
  </si>
  <si>
    <t>K03-133248</t>
  </si>
  <si>
    <t>K03-133238</t>
  </si>
  <si>
    <t>K03-133247</t>
  </si>
  <si>
    <t>K03-133285</t>
  </si>
  <si>
    <t>K03-133267</t>
  </si>
  <si>
    <t>K03-133274</t>
  </si>
  <si>
    <t>K03-133286</t>
  </si>
  <si>
    <t>K03-133253</t>
  </si>
  <si>
    <t>K03-133240</t>
  </si>
  <si>
    <t>K03-133287</t>
  </si>
  <si>
    <t>K03-133275</t>
  </si>
  <si>
    <t>K03-133268</t>
  </si>
  <si>
    <t>K03-133241</t>
  </si>
  <si>
    <t>K03-133288</t>
  </si>
  <si>
    <t>K03-133242</t>
  </si>
  <si>
    <t>K03-133254</t>
  </si>
  <si>
    <t>K03-133291</t>
  </si>
  <si>
    <t>K03-133261</t>
  </si>
  <si>
    <t>K03-133279</t>
  </si>
  <si>
    <t>K03-133290</t>
  </si>
  <si>
    <t>K03-133246</t>
  </si>
  <si>
    <t>K03-133278</t>
  </si>
  <si>
    <t>K03-133245</t>
  </si>
  <si>
    <t>K03-133260</t>
  </si>
  <si>
    <t>K03-133277</t>
  </si>
  <si>
    <t>K03-133255</t>
  </si>
  <si>
    <t>K03-133289</t>
  </si>
  <si>
    <t>K03-133271</t>
  </si>
  <si>
    <t>K03-133244</t>
  </si>
  <si>
    <t>Nr seryjny 
Serial number</t>
  </si>
  <si>
    <t xml:space="preserve">DISC 1900D,E-2 F </t>
  </si>
  <si>
    <t xml:space="preserve">DISC 1900L-DM </t>
  </si>
  <si>
    <t xml:space="preserve">DISC 1900G-DM </t>
  </si>
  <si>
    <t xml:space="preserve">DISC 1905Q </t>
  </si>
  <si>
    <t xml:space="preserve">DISC 1905J </t>
  </si>
  <si>
    <t xml:space="preserve">DISC 1905M </t>
  </si>
  <si>
    <t xml:space="preserve">DISC 1905G </t>
  </si>
  <si>
    <t xml:space="preserve">DISC 1905L </t>
  </si>
  <si>
    <t xml:space="preserve">DISC 1905N </t>
  </si>
  <si>
    <t xml:space="preserve">O RING RETAINER 1905F </t>
  </si>
  <si>
    <t xml:space="preserve">O RING RETAINER 1905H </t>
  </si>
  <si>
    <t xml:space="preserve">ADJ RING PIN ASSY </t>
  </si>
  <si>
    <t xml:space="preserve">LOCKSCREW .250-28UNF-3A X 5/8 </t>
  </si>
  <si>
    <t xml:space="preserve">O RING PTFE </t>
  </si>
  <si>
    <t xml:space="preserve">O RING ETHYLENE PROPYLENE 70 </t>
  </si>
  <si>
    <t xml:space="preserve">LOWER ADJ RING 1700 #1 </t>
  </si>
  <si>
    <t xml:space="preserve">BELLOWS ASSY 1905D, E-1 &amp; F LP </t>
  </si>
  <si>
    <t xml:space="preserve">BELLOWS ASSY 1905D, E-1 &amp; F HP </t>
  </si>
  <si>
    <t xml:space="preserve">BELLOWS ASSY 1914D HP </t>
  </si>
  <si>
    <t xml:space="preserve">BELLOWS ASSY 1914D,E-2 &amp; F HP </t>
  </si>
  <si>
    <t xml:space="preserve">BELLOWS ASSY 1905G LP </t>
  </si>
  <si>
    <t xml:space="preserve">BELLOWS ASSY 1905G LP NACE </t>
  </si>
  <si>
    <t xml:space="preserve">BELLOWS ASSY 1905G HP NACE </t>
  </si>
  <si>
    <t xml:space="preserve">BELLOWS ASSY 1905H LP </t>
  </si>
  <si>
    <t xml:space="preserve">BELLOWS ASSY 1914H HP NACE </t>
  </si>
  <si>
    <t xml:space="preserve">BELLOWS ASSY 1905J LP </t>
  </si>
  <si>
    <t xml:space="preserve">BELLOWS ASSY 1905L HP </t>
  </si>
  <si>
    <t xml:space="preserve">BELLOWS ASSY 1905M LP </t>
  </si>
  <si>
    <t xml:space="preserve">BELLOWS ASSY 1905N HP </t>
  </si>
  <si>
    <t xml:space="preserve">BELLOWS ASSY 1905Q LP NACE </t>
  </si>
  <si>
    <t xml:space="preserve">DISC 1905H </t>
  </si>
  <si>
    <t xml:space="preserve">THERMOFLEX DISC 1905H </t>
  </si>
  <si>
    <t xml:space="preserve">THERMOFLEX DISC 1905D,E-2,F </t>
  </si>
  <si>
    <t xml:space="preserve">DISC 1700 #1 ORIF </t>
  </si>
  <si>
    <t xml:space="preserve">GASKET KIT 1905D </t>
  </si>
  <si>
    <t xml:space="preserve">GASKET KIT 1912D </t>
  </si>
  <si>
    <t xml:space="preserve">GASKET KIT 1914F </t>
  </si>
  <si>
    <t xml:space="preserve">GASKET KIT 1914H </t>
  </si>
  <si>
    <t xml:space="preserve">GASKET KIT 1905H </t>
  </si>
  <si>
    <t xml:space="preserve">GASKET KIT 1905J </t>
  </si>
  <si>
    <t xml:space="preserve">GASKET KIT 1905L </t>
  </si>
  <si>
    <t xml:space="preserve">GASKET KIT 1905M </t>
  </si>
  <si>
    <t xml:space="preserve">GASKET KIT 1905N </t>
  </si>
  <si>
    <t xml:space="preserve">GASKET KIT 1905Q </t>
  </si>
  <si>
    <t xml:space="preserve">2905-10,20,22-30D-F-DA &amp; MS </t>
  </si>
  <si>
    <t xml:space="preserve">2905-10,20,22-30G-DA &amp; MS </t>
  </si>
  <si>
    <t xml:space="preserve">2905-12,20,22-30H-DA &amp; MS </t>
  </si>
  <si>
    <t xml:space="preserve">2905-14,20-24-30M-DA &amp; MS </t>
  </si>
  <si>
    <t xml:space="preserve">2905-12,20,22-30Q-DA &amp; MS </t>
  </si>
  <si>
    <t xml:space="preserve">2914,16,24,26-30D-F-DA &amp; MS </t>
  </si>
  <si>
    <t xml:space="preserve">KIT 39MV22-2 BUNA </t>
  </si>
  <si>
    <t xml:space="preserve">KIT 39MV07/37-2-GS BUNA </t>
  </si>
  <si>
    <t xml:space="preserve">KIT 39MV07/37-2-LS BUNA </t>
  </si>
  <si>
    <t xml:space="preserve">KIT 39PV07-2 BUNA </t>
  </si>
  <si>
    <t xml:space="preserve">UPPER ADJ RING </t>
  </si>
  <si>
    <t xml:space="preserve">ADJ RING PIN 1-13/16 </t>
  </si>
  <si>
    <t xml:space="preserve">ADJ RING PIN 1-9/16 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</si>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</sst>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2" fontId="0" fillId="2" borderId="1" xfId="0" applyNumberFormat="1" applyFill="1" applyBorder="1"/>
    <xf numFmtId="0" fontId="1" fillId="6" borderId="1" xfId="0" applyFont="1" applyFill="1" applyBorder="1"/>
    <xf numFmtId="2" fontId="0" fillId="4" borderId="1" xfId="0" applyNumberFormat="1" applyFill="1" applyBorder="1" applyProtection="1">
      <protection locked="0"/>
    </xf>
    <xf numFmtId="0" fontId="0" fillId="0" borderId="5" xfId="0" applyBorder="1"/>
    <xf numFmtId="2" fontId="0" fillId="5" borderId="5" xfId="0" applyNumberFormat="1" applyFill="1" applyBorder="1"/>
    <xf numFmtId="0" fontId="1" fillId="7" borderId="1" xfId="0" applyFont="1" applyFill="1" applyBorder="1"/>
    <xf numFmtId="0" fontId="1" fillId="4" borderId="1" xfId="0" applyFont="1" applyFill="1" applyBorder="1" applyProtection="1">
      <protection locked="0"/>
    </xf>
    <xf numFmtId="0" fontId="2" fillId="4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wrapText="1"/>
    </xf>
    <xf numFmtId="0" fontId="4" fillId="0" borderId="1" xfId="1" applyBorder="1"/>
  </cellXfs>
  <cellStyles count="2">
    <cellStyle name="Normalny" xfId="0" builtinId="0"/>
    <cellStyle name="Normalny 2" xfId="1" xr:uid="{BE57A6BA-604B-4704-B510-A63BD0753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65"/>
  <sheetViews>
    <sheetView tabSelected="1" workbookViewId="0">
      <selection activeCell="E11" sqref="E11"/>
    </sheetView>
  </sheetViews>
  <sheetFormatPr defaultColWidth="9.1796875" defaultRowHeight="12.5" x14ac:dyDescent="0.25"/>
  <cols>
    <col min="1" max="1" width="4.1796875" bestFit="1" customWidth="1"/>
    <col min="2" max="2" width="40.453125" bestFit="1" customWidth="1"/>
    <col min="3" max="3" width="4.81640625" bestFit="1" customWidth="1"/>
    <col min="4" max="4" width="10.6328125" bestFit="1" customWidth="1"/>
    <col min="5" max="5" width="32.26953125" bestFit="1" customWidth="1"/>
    <col min="6" max="6" width="15.08984375" bestFit="1" customWidth="1"/>
    <col min="7" max="8" width="35.54296875" customWidth="1"/>
    <col min="9" max="9" width="21.81640625" bestFit="1" customWidth="1"/>
    <col min="10" max="10" width="10.453125" bestFit="1" customWidth="1"/>
    <col min="11" max="11" width="13.08984375" bestFit="1" customWidth="1"/>
    <col min="12" max="12" width="15.54296875" customWidth="1"/>
    <col min="13" max="13" width="10.453125" customWidth="1"/>
    <col min="14" max="14" width="18" customWidth="1"/>
    <col min="15" max="15" width="14" customWidth="1"/>
    <col min="16" max="16" width="16" customWidth="1"/>
    <col min="17" max="17" width="13.453125" customWidth="1"/>
    <col min="18" max="18" width="10.54296875" customWidth="1"/>
    <col min="19" max="19" width="18.1796875" customWidth="1"/>
    <col min="20" max="20" width="6.453125" customWidth="1"/>
    <col min="21" max="21" width="9.453125" customWidth="1"/>
    <col min="22" max="22" width="10.26953125" customWidth="1"/>
    <col min="23" max="23" width="5.26953125" customWidth="1"/>
    <col min="24" max="24" width="11.1796875" customWidth="1"/>
    <col min="25" max="25" width="15.1796875" customWidth="1"/>
    <col min="26" max="26" width="8.453125" customWidth="1"/>
    <col min="27" max="27" width="5" customWidth="1"/>
    <col min="28" max="28" width="10.453125" customWidth="1"/>
    <col min="29" max="29" width="9.7265625" customWidth="1"/>
  </cols>
  <sheetData>
    <row r="1" spans="1:29" ht="25.5" customHeight="1" x14ac:dyDescent="0.25">
      <c r="A1" s="10">
        <v>50250708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29" ht="26" x14ac:dyDescent="0.3">
      <c r="A2" s="3" t="s">
        <v>1</v>
      </c>
      <c r="B2" s="3" t="s">
        <v>2</v>
      </c>
      <c r="C2" s="3" t="s">
        <v>0</v>
      </c>
      <c r="D2" s="3" t="s">
        <v>70</v>
      </c>
      <c r="E2" s="13" t="s">
        <v>130</v>
      </c>
      <c r="F2" s="3" t="s">
        <v>3</v>
      </c>
      <c r="G2" s="7" t="s">
        <v>8</v>
      </c>
      <c r="H2" s="7" t="s">
        <v>9</v>
      </c>
      <c r="I2" s="7" t="s">
        <v>4</v>
      </c>
      <c r="J2" s="7" t="s">
        <v>5</v>
      </c>
      <c r="K2" s="3" t="s">
        <v>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3" x14ac:dyDescent="0.3">
      <c r="A3" s="14">
        <v>1</v>
      </c>
      <c r="B3" s="14" t="s">
        <v>12</v>
      </c>
      <c r="C3" s="14">
        <v>1</v>
      </c>
      <c r="D3" s="14" t="s">
        <v>71</v>
      </c>
      <c r="E3" s="14" t="s">
        <v>131</v>
      </c>
      <c r="F3" s="14" t="s">
        <v>11</v>
      </c>
      <c r="G3" s="8"/>
      <c r="H3" s="8"/>
      <c r="I3" s="4">
        <v>0</v>
      </c>
      <c r="J3" s="8"/>
      <c r="K3" s="2">
        <f>C3*I3</f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3" x14ac:dyDescent="0.3">
      <c r="A4" s="14">
        <v>2</v>
      </c>
      <c r="B4" s="14" t="s">
        <v>13</v>
      </c>
      <c r="C4" s="14">
        <v>1</v>
      </c>
      <c r="D4" s="14" t="s">
        <v>72</v>
      </c>
      <c r="E4" s="14" t="s">
        <v>132</v>
      </c>
      <c r="F4" s="14" t="s">
        <v>11</v>
      </c>
      <c r="G4" s="8"/>
      <c r="H4" s="8"/>
      <c r="I4" s="4">
        <v>0</v>
      </c>
      <c r="J4" s="8"/>
      <c r="K4" s="2">
        <f>C4*I4</f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3" x14ac:dyDescent="0.3">
      <c r="A5" s="14">
        <v>3</v>
      </c>
      <c r="B5" s="14" t="s">
        <v>14</v>
      </c>
      <c r="C5" s="14">
        <v>1</v>
      </c>
      <c r="D5" s="14" t="s">
        <v>73</v>
      </c>
      <c r="E5" s="14" t="s">
        <v>133</v>
      </c>
      <c r="F5" s="14" t="s">
        <v>11</v>
      </c>
      <c r="G5" s="8"/>
      <c r="H5" s="8"/>
      <c r="I5" s="4">
        <v>0</v>
      </c>
      <c r="J5" s="8"/>
      <c r="K5" s="2">
        <f>C5*I5</f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3" x14ac:dyDescent="0.3">
      <c r="A6" s="14">
        <v>4</v>
      </c>
      <c r="B6" s="14" t="s">
        <v>15</v>
      </c>
      <c r="C6" s="14">
        <v>1</v>
      </c>
      <c r="D6" s="14" t="s">
        <v>74</v>
      </c>
      <c r="E6" s="14" t="s">
        <v>134</v>
      </c>
      <c r="F6" s="14" t="s">
        <v>11</v>
      </c>
      <c r="G6" s="8"/>
      <c r="H6" s="8"/>
      <c r="I6" s="4">
        <v>0</v>
      </c>
      <c r="J6" s="8"/>
      <c r="K6" s="2">
        <f t="shared" ref="K3:K9" si="0">C6*I6</f>
        <v>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3" x14ac:dyDescent="0.3">
      <c r="A7" s="14">
        <v>5</v>
      </c>
      <c r="B7" s="14" t="s">
        <v>16</v>
      </c>
      <c r="C7" s="14">
        <v>1</v>
      </c>
      <c r="D7" s="14" t="s">
        <v>75</v>
      </c>
      <c r="E7" s="14" t="s">
        <v>135</v>
      </c>
      <c r="F7" s="14" t="s">
        <v>11</v>
      </c>
      <c r="G7" s="8"/>
      <c r="H7" s="8"/>
      <c r="I7" s="4">
        <v>0</v>
      </c>
      <c r="J7" s="8"/>
      <c r="K7" s="2">
        <f t="shared" si="0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3" x14ac:dyDescent="0.3">
      <c r="A8" s="14">
        <v>6</v>
      </c>
      <c r="B8" s="14" t="s">
        <v>17</v>
      </c>
      <c r="C8" s="14">
        <v>1</v>
      </c>
      <c r="D8" s="14" t="s">
        <v>76</v>
      </c>
      <c r="E8" s="14" t="s">
        <v>136</v>
      </c>
      <c r="F8" s="14" t="s">
        <v>11</v>
      </c>
      <c r="G8" s="8"/>
      <c r="H8" s="8"/>
      <c r="I8" s="4">
        <v>0</v>
      </c>
      <c r="J8" s="8"/>
      <c r="K8" s="2">
        <f t="shared" si="0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3" x14ac:dyDescent="0.3">
      <c r="A9" s="14">
        <v>7</v>
      </c>
      <c r="B9" s="14" t="s">
        <v>12</v>
      </c>
      <c r="C9" s="14">
        <v>5</v>
      </c>
      <c r="D9" s="14" t="s">
        <v>77</v>
      </c>
      <c r="E9" s="14" t="s">
        <v>131</v>
      </c>
      <c r="F9" s="14" t="s">
        <v>11</v>
      </c>
      <c r="G9" s="8"/>
      <c r="H9" s="8"/>
      <c r="I9" s="4">
        <v>0</v>
      </c>
      <c r="J9" s="8"/>
      <c r="K9" s="2">
        <f t="shared" si="0"/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3" x14ac:dyDescent="0.3">
      <c r="A10" s="14">
        <v>8</v>
      </c>
      <c r="B10" s="14" t="s">
        <v>18</v>
      </c>
      <c r="C10" s="14">
        <v>1</v>
      </c>
      <c r="D10" s="14" t="s">
        <v>78</v>
      </c>
      <c r="E10" s="14" t="s">
        <v>137</v>
      </c>
      <c r="F10" s="14" t="s">
        <v>11</v>
      </c>
      <c r="G10" s="8"/>
      <c r="H10" s="8"/>
      <c r="I10" s="4">
        <v>0</v>
      </c>
      <c r="J10" s="8"/>
      <c r="K10" s="2">
        <f t="shared" ref="K10:K32" si="1">C10*I10</f>
        <v>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3" x14ac:dyDescent="0.3">
      <c r="A11" s="14">
        <v>9</v>
      </c>
      <c r="B11" s="14" t="s">
        <v>19</v>
      </c>
      <c r="C11" s="14">
        <v>1</v>
      </c>
      <c r="D11" s="14" t="s">
        <v>79</v>
      </c>
      <c r="E11" s="14" t="s">
        <v>138</v>
      </c>
      <c r="F11" s="14" t="s">
        <v>11</v>
      </c>
      <c r="G11" s="8"/>
      <c r="H11" s="8"/>
      <c r="I11" s="4">
        <v>0</v>
      </c>
      <c r="J11" s="8"/>
      <c r="K11" s="2">
        <f t="shared" si="1"/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3" x14ac:dyDescent="0.3">
      <c r="A12" s="14">
        <v>10</v>
      </c>
      <c r="B12" s="14" t="s">
        <v>20</v>
      </c>
      <c r="C12" s="14">
        <v>1</v>
      </c>
      <c r="D12" s="14" t="s">
        <v>80</v>
      </c>
      <c r="E12" s="14" t="s">
        <v>139</v>
      </c>
      <c r="F12" s="14" t="s">
        <v>11</v>
      </c>
      <c r="G12" s="8"/>
      <c r="H12" s="8"/>
      <c r="I12" s="4">
        <v>0</v>
      </c>
      <c r="J12" s="8"/>
      <c r="K12" s="2">
        <f t="shared" si="1"/>
        <v>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3" x14ac:dyDescent="0.3">
      <c r="A13" s="14">
        <v>11</v>
      </c>
      <c r="B13" s="14" t="s">
        <v>21</v>
      </c>
      <c r="C13" s="14">
        <v>1</v>
      </c>
      <c r="D13" s="14" t="s">
        <v>81</v>
      </c>
      <c r="E13" s="14" t="s">
        <v>140</v>
      </c>
      <c r="F13" s="14" t="s">
        <v>11</v>
      </c>
      <c r="G13" s="8"/>
      <c r="H13" s="8"/>
      <c r="I13" s="4">
        <v>0</v>
      </c>
      <c r="J13" s="8"/>
      <c r="K13" s="2">
        <f t="shared" si="1"/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3" x14ac:dyDescent="0.3">
      <c r="A14" s="14">
        <v>12</v>
      </c>
      <c r="B14" s="14" t="s">
        <v>22</v>
      </c>
      <c r="C14" s="14">
        <v>1</v>
      </c>
      <c r="D14" s="14" t="s">
        <v>82</v>
      </c>
      <c r="E14" s="14" t="s">
        <v>141</v>
      </c>
      <c r="F14" s="14" t="s">
        <v>11</v>
      </c>
      <c r="G14" s="8"/>
      <c r="H14" s="8"/>
      <c r="I14" s="4">
        <v>0</v>
      </c>
      <c r="J14" s="8"/>
      <c r="K14" s="2">
        <f t="shared" si="1"/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3" x14ac:dyDescent="0.3">
      <c r="A15" s="14">
        <v>13</v>
      </c>
      <c r="B15" s="14" t="s">
        <v>23</v>
      </c>
      <c r="C15" s="14">
        <v>5</v>
      </c>
      <c r="D15" s="14" t="s">
        <v>83</v>
      </c>
      <c r="E15" s="14" t="s">
        <v>142</v>
      </c>
      <c r="F15" s="14" t="s">
        <v>11</v>
      </c>
      <c r="G15" s="8"/>
      <c r="H15" s="8"/>
      <c r="I15" s="4">
        <v>0</v>
      </c>
      <c r="J15" s="8"/>
      <c r="K15" s="2">
        <f t="shared" si="1"/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3" x14ac:dyDescent="0.3">
      <c r="A16" s="14">
        <v>14</v>
      </c>
      <c r="B16" s="14" t="s">
        <v>24</v>
      </c>
      <c r="C16" s="14">
        <v>1</v>
      </c>
      <c r="D16" s="14" t="s">
        <v>84</v>
      </c>
      <c r="E16" s="14" t="s">
        <v>143</v>
      </c>
      <c r="F16" s="14" t="s">
        <v>11</v>
      </c>
      <c r="G16" s="8"/>
      <c r="H16" s="8"/>
      <c r="I16" s="4">
        <v>0</v>
      </c>
      <c r="J16" s="8"/>
      <c r="K16" s="2">
        <f t="shared" si="1"/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3" x14ac:dyDescent="0.3">
      <c r="A17" s="14">
        <v>15</v>
      </c>
      <c r="B17" s="14" t="s">
        <v>25</v>
      </c>
      <c r="C17" s="14">
        <v>1</v>
      </c>
      <c r="D17" s="14" t="s">
        <v>85</v>
      </c>
      <c r="E17" s="14" t="s">
        <v>144</v>
      </c>
      <c r="F17" s="14" t="s">
        <v>11</v>
      </c>
      <c r="G17" s="8"/>
      <c r="H17" s="8"/>
      <c r="I17" s="4">
        <v>0</v>
      </c>
      <c r="J17" s="8"/>
      <c r="K17" s="2">
        <f t="shared" si="1"/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3" x14ac:dyDescent="0.3">
      <c r="A18" s="14">
        <v>16</v>
      </c>
      <c r="B18" s="14" t="s">
        <v>26</v>
      </c>
      <c r="C18" s="14">
        <v>1</v>
      </c>
      <c r="D18" s="14" t="s">
        <v>86</v>
      </c>
      <c r="E18" s="14" t="s">
        <v>144</v>
      </c>
      <c r="F18" s="14" t="s">
        <v>11</v>
      </c>
      <c r="G18" s="8"/>
      <c r="H18" s="8"/>
      <c r="I18" s="4">
        <v>0</v>
      </c>
      <c r="J18" s="8"/>
      <c r="K18" s="2">
        <f t="shared" si="1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3" x14ac:dyDescent="0.3">
      <c r="A19" s="14">
        <v>17</v>
      </c>
      <c r="B19" s="14" t="s">
        <v>27</v>
      </c>
      <c r="C19" s="14">
        <v>1</v>
      </c>
      <c r="D19" s="14" t="s">
        <v>87</v>
      </c>
      <c r="E19" s="14" t="s">
        <v>145</v>
      </c>
      <c r="F19" s="14" t="s">
        <v>11</v>
      </c>
      <c r="G19" s="8"/>
      <c r="H19" s="8"/>
      <c r="I19" s="4">
        <v>0</v>
      </c>
      <c r="J19" s="8"/>
      <c r="K19" s="2">
        <f t="shared" si="1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3" x14ac:dyDescent="0.3">
      <c r="A20" s="14">
        <v>18</v>
      </c>
      <c r="B20" s="14" t="s">
        <v>28</v>
      </c>
      <c r="C20" s="14">
        <v>1</v>
      </c>
      <c r="D20" s="14" t="s">
        <v>88</v>
      </c>
      <c r="E20" s="14" t="s">
        <v>146</v>
      </c>
      <c r="F20" s="14" t="s">
        <v>11</v>
      </c>
      <c r="G20" s="8"/>
      <c r="H20" s="8"/>
      <c r="I20" s="4">
        <v>0</v>
      </c>
      <c r="J20" s="8"/>
      <c r="K20" s="2">
        <f t="shared" si="1"/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3" x14ac:dyDescent="0.3">
      <c r="A21" s="14">
        <v>19</v>
      </c>
      <c r="B21" s="14" t="s">
        <v>29</v>
      </c>
      <c r="C21" s="14">
        <v>4</v>
      </c>
      <c r="D21" s="14" t="s">
        <v>89</v>
      </c>
      <c r="E21" s="14" t="s">
        <v>147</v>
      </c>
      <c r="F21" s="14" t="s">
        <v>11</v>
      </c>
      <c r="G21" s="8"/>
      <c r="H21" s="8"/>
      <c r="I21" s="4">
        <v>0</v>
      </c>
      <c r="J21" s="8"/>
      <c r="K21" s="2">
        <f t="shared" si="1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3" x14ac:dyDescent="0.3">
      <c r="A22" s="14">
        <v>20</v>
      </c>
      <c r="B22" s="14" t="s">
        <v>30</v>
      </c>
      <c r="C22" s="14">
        <v>5</v>
      </c>
      <c r="D22" s="14" t="s">
        <v>90</v>
      </c>
      <c r="E22" s="14" t="s">
        <v>148</v>
      </c>
      <c r="F22" s="14" t="s">
        <v>11</v>
      </c>
      <c r="G22" s="8"/>
      <c r="H22" s="8"/>
      <c r="I22" s="4">
        <v>0</v>
      </c>
      <c r="J22" s="8"/>
      <c r="K22" s="2">
        <f t="shared" si="1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3" x14ac:dyDescent="0.3">
      <c r="A23" s="14">
        <v>21</v>
      </c>
      <c r="B23" s="14" t="s">
        <v>31</v>
      </c>
      <c r="C23" s="14">
        <v>1</v>
      </c>
      <c r="D23" s="14" t="s">
        <v>91</v>
      </c>
      <c r="E23" s="14" t="s">
        <v>149</v>
      </c>
      <c r="F23" s="14" t="s">
        <v>11</v>
      </c>
      <c r="G23" s="8"/>
      <c r="H23" s="8"/>
      <c r="I23" s="4">
        <v>0</v>
      </c>
      <c r="J23" s="8"/>
      <c r="K23" s="2">
        <f t="shared" si="1"/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3" x14ac:dyDescent="0.3">
      <c r="A24" s="14">
        <v>22</v>
      </c>
      <c r="B24" s="14" t="s">
        <v>32</v>
      </c>
      <c r="C24" s="14">
        <v>2</v>
      </c>
      <c r="D24" s="14" t="s">
        <v>92</v>
      </c>
      <c r="E24" s="14" t="s">
        <v>150</v>
      </c>
      <c r="F24" s="14" t="s">
        <v>11</v>
      </c>
      <c r="G24" s="8"/>
      <c r="H24" s="8"/>
      <c r="I24" s="4">
        <v>0</v>
      </c>
      <c r="J24" s="8"/>
      <c r="K24" s="2">
        <f t="shared" si="1"/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3" x14ac:dyDescent="0.3">
      <c r="A25" s="14">
        <v>23</v>
      </c>
      <c r="B25" s="14" t="s">
        <v>33</v>
      </c>
      <c r="C25" s="14">
        <v>1</v>
      </c>
      <c r="D25" s="14" t="s">
        <v>93</v>
      </c>
      <c r="E25" s="14" t="s">
        <v>151</v>
      </c>
      <c r="F25" s="14" t="s">
        <v>11</v>
      </c>
      <c r="G25" s="8"/>
      <c r="H25" s="8"/>
      <c r="I25" s="4">
        <v>0</v>
      </c>
      <c r="J25" s="8"/>
      <c r="K25" s="2">
        <f t="shared" si="1"/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3" x14ac:dyDescent="0.3">
      <c r="A26" s="14">
        <v>24</v>
      </c>
      <c r="B26" s="14" t="s">
        <v>34</v>
      </c>
      <c r="C26" s="14">
        <v>1</v>
      </c>
      <c r="D26" s="14" t="s">
        <v>94</v>
      </c>
      <c r="E26" s="14" t="s">
        <v>152</v>
      </c>
      <c r="F26" s="14" t="s">
        <v>11</v>
      </c>
      <c r="G26" s="8"/>
      <c r="H26" s="8"/>
      <c r="I26" s="4">
        <v>0</v>
      </c>
      <c r="J26" s="8"/>
      <c r="K26" s="2">
        <f t="shared" si="1"/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3" x14ac:dyDescent="0.3">
      <c r="A27" s="14">
        <v>25</v>
      </c>
      <c r="B27" s="14" t="s">
        <v>35</v>
      </c>
      <c r="C27" s="14">
        <v>1</v>
      </c>
      <c r="D27" s="14" t="s">
        <v>95</v>
      </c>
      <c r="E27" s="14" t="s">
        <v>153</v>
      </c>
      <c r="F27" s="14" t="s">
        <v>11</v>
      </c>
      <c r="G27" s="8"/>
      <c r="H27" s="8"/>
      <c r="I27" s="4">
        <v>0</v>
      </c>
      <c r="J27" s="8"/>
      <c r="K27" s="2">
        <f t="shared" si="1"/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3" x14ac:dyDescent="0.3">
      <c r="A28" s="14">
        <v>26</v>
      </c>
      <c r="B28" s="14" t="s">
        <v>36</v>
      </c>
      <c r="C28" s="14">
        <v>1</v>
      </c>
      <c r="D28" s="14" t="s">
        <v>96</v>
      </c>
      <c r="E28" s="14" t="s">
        <v>154</v>
      </c>
      <c r="F28" s="14" t="s">
        <v>11</v>
      </c>
      <c r="G28" s="8"/>
      <c r="H28" s="8"/>
      <c r="I28" s="4">
        <v>0</v>
      </c>
      <c r="J28" s="8"/>
      <c r="K28" s="2">
        <f t="shared" si="1"/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3" x14ac:dyDescent="0.3">
      <c r="A29" s="14">
        <v>27</v>
      </c>
      <c r="B29" s="14" t="s">
        <v>37</v>
      </c>
      <c r="C29" s="14">
        <v>1</v>
      </c>
      <c r="D29" s="14" t="s">
        <v>97</v>
      </c>
      <c r="E29" s="14" t="s">
        <v>155</v>
      </c>
      <c r="F29" s="14" t="s">
        <v>11</v>
      </c>
      <c r="G29" s="8"/>
      <c r="H29" s="8"/>
      <c r="I29" s="4">
        <v>0</v>
      </c>
      <c r="J29" s="8"/>
      <c r="K29" s="2">
        <f t="shared" si="1"/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3" x14ac:dyDescent="0.3">
      <c r="A30" s="14">
        <v>28</v>
      </c>
      <c r="B30" s="14" t="s">
        <v>38</v>
      </c>
      <c r="C30" s="14">
        <v>1</v>
      </c>
      <c r="D30" s="14" t="s">
        <v>98</v>
      </c>
      <c r="E30" s="14" t="s">
        <v>156</v>
      </c>
      <c r="F30" s="14" t="s">
        <v>11</v>
      </c>
      <c r="G30" s="8"/>
      <c r="H30" s="8"/>
      <c r="I30" s="4">
        <v>0</v>
      </c>
      <c r="J30" s="8"/>
      <c r="K30" s="2">
        <f t="shared" si="1"/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3" x14ac:dyDescent="0.3">
      <c r="A31" s="14">
        <v>29</v>
      </c>
      <c r="B31" s="14" t="s">
        <v>39</v>
      </c>
      <c r="C31" s="14">
        <v>1</v>
      </c>
      <c r="D31" s="14" t="s">
        <v>99</v>
      </c>
      <c r="E31" s="14" t="s">
        <v>157</v>
      </c>
      <c r="F31" s="14" t="s">
        <v>11</v>
      </c>
      <c r="G31" s="8"/>
      <c r="H31" s="8"/>
      <c r="I31" s="4">
        <v>0</v>
      </c>
      <c r="J31" s="8"/>
      <c r="K31" s="2">
        <f t="shared" si="1"/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3" x14ac:dyDescent="0.3">
      <c r="A32" s="14">
        <v>30</v>
      </c>
      <c r="B32" s="14" t="s">
        <v>40</v>
      </c>
      <c r="C32" s="14">
        <v>1</v>
      </c>
      <c r="D32" s="14" t="s">
        <v>100</v>
      </c>
      <c r="E32" s="14" t="s">
        <v>158</v>
      </c>
      <c r="F32" s="14" t="s">
        <v>11</v>
      </c>
      <c r="G32" s="8"/>
      <c r="H32" s="8"/>
      <c r="I32" s="4">
        <v>0</v>
      </c>
      <c r="J32" s="8"/>
      <c r="K32" s="2">
        <f t="shared" si="1"/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3" x14ac:dyDescent="0.3">
      <c r="A33" s="14">
        <v>31</v>
      </c>
      <c r="B33" s="14" t="s">
        <v>41</v>
      </c>
      <c r="C33" s="14">
        <v>1</v>
      </c>
      <c r="D33" s="14" t="s">
        <v>101</v>
      </c>
      <c r="E33" s="14" t="s">
        <v>159</v>
      </c>
      <c r="F33" s="14" t="s">
        <v>11</v>
      </c>
      <c r="G33" s="8"/>
      <c r="H33" s="8"/>
      <c r="I33" s="4">
        <v>0</v>
      </c>
      <c r="J33" s="8"/>
      <c r="K33" s="2">
        <f>C33*I33</f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3" x14ac:dyDescent="0.3">
      <c r="A34" s="14">
        <v>32</v>
      </c>
      <c r="B34" s="14" t="s">
        <v>42</v>
      </c>
      <c r="C34" s="14">
        <v>1</v>
      </c>
      <c r="D34" s="14" t="s">
        <v>102</v>
      </c>
      <c r="E34" s="14" t="s">
        <v>160</v>
      </c>
      <c r="F34" s="14" t="s">
        <v>11</v>
      </c>
      <c r="G34" s="8"/>
      <c r="H34" s="8"/>
      <c r="I34" s="4">
        <v>0</v>
      </c>
      <c r="J34" s="8"/>
      <c r="K34" s="2">
        <f t="shared" ref="K34:K61" si="2">C34*I34</f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3" x14ac:dyDescent="0.3">
      <c r="A35" s="14">
        <v>33</v>
      </c>
      <c r="B35" s="14" t="s">
        <v>43</v>
      </c>
      <c r="C35" s="14">
        <v>1</v>
      </c>
      <c r="D35" s="14" t="s">
        <v>103</v>
      </c>
      <c r="E35" s="14" t="s">
        <v>161</v>
      </c>
      <c r="F35" s="14" t="s">
        <v>11</v>
      </c>
      <c r="G35" s="8"/>
      <c r="H35" s="8"/>
      <c r="I35" s="4">
        <v>0</v>
      </c>
      <c r="J35" s="8"/>
      <c r="K35" s="2">
        <f t="shared" si="2"/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3" x14ac:dyDescent="0.3">
      <c r="A36" s="14">
        <v>34</v>
      </c>
      <c r="B36" s="14" t="s">
        <v>44</v>
      </c>
      <c r="C36" s="14">
        <v>1</v>
      </c>
      <c r="D36" s="14" t="s">
        <v>104</v>
      </c>
      <c r="E36" s="14" t="s">
        <v>162</v>
      </c>
      <c r="F36" s="14" t="s">
        <v>11</v>
      </c>
      <c r="G36" s="8"/>
      <c r="H36" s="8"/>
      <c r="I36" s="4">
        <v>0</v>
      </c>
      <c r="J36" s="8"/>
      <c r="K36" s="2">
        <f t="shared" si="2"/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3" x14ac:dyDescent="0.3">
      <c r="A37" s="14">
        <v>35</v>
      </c>
      <c r="B37" s="14" t="s">
        <v>45</v>
      </c>
      <c r="C37" s="14">
        <v>1</v>
      </c>
      <c r="D37" s="14" t="s">
        <v>105</v>
      </c>
      <c r="E37" s="14" t="s">
        <v>163</v>
      </c>
      <c r="F37" s="14" t="s">
        <v>11</v>
      </c>
      <c r="G37" s="8"/>
      <c r="H37" s="8"/>
      <c r="I37" s="4">
        <v>0</v>
      </c>
      <c r="J37" s="8"/>
      <c r="K37" s="2">
        <f t="shared" si="2"/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3" x14ac:dyDescent="0.3">
      <c r="A38" s="14">
        <v>36</v>
      </c>
      <c r="B38" s="14" t="s">
        <v>46</v>
      </c>
      <c r="C38" s="14">
        <v>1</v>
      </c>
      <c r="D38" s="14" t="s">
        <v>106</v>
      </c>
      <c r="E38" s="14" t="s">
        <v>164</v>
      </c>
      <c r="F38" s="14" t="s">
        <v>11</v>
      </c>
      <c r="G38" s="8"/>
      <c r="H38" s="8"/>
      <c r="I38" s="4">
        <v>0</v>
      </c>
      <c r="J38" s="8"/>
      <c r="K38" s="2">
        <f t="shared" si="2"/>
        <v>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3" x14ac:dyDescent="0.3">
      <c r="A39" s="14">
        <v>37</v>
      </c>
      <c r="B39" s="14" t="s">
        <v>47</v>
      </c>
      <c r="C39" s="14">
        <v>13</v>
      </c>
      <c r="D39" s="14" t="s">
        <v>107</v>
      </c>
      <c r="E39" s="14" t="s">
        <v>165</v>
      </c>
      <c r="F39" s="14" t="s">
        <v>188</v>
      </c>
      <c r="G39" s="8"/>
      <c r="H39" s="8"/>
      <c r="I39" s="4">
        <v>0</v>
      </c>
      <c r="J39" s="8"/>
      <c r="K39" s="2">
        <f t="shared" si="2"/>
        <v>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3" x14ac:dyDescent="0.3">
      <c r="A40" s="14">
        <v>38</v>
      </c>
      <c r="B40" s="14" t="s">
        <v>48</v>
      </c>
      <c r="C40" s="14">
        <v>1</v>
      </c>
      <c r="D40" s="14" t="s">
        <v>108</v>
      </c>
      <c r="E40" s="14" t="s">
        <v>166</v>
      </c>
      <c r="F40" s="14" t="s">
        <v>188</v>
      </c>
      <c r="G40" s="8"/>
      <c r="H40" s="8"/>
      <c r="I40" s="4">
        <v>0</v>
      </c>
      <c r="J40" s="8"/>
      <c r="K40" s="2">
        <f t="shared" si="2"/>
        <v>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3" x14ac:dyDescent="0.3">
      <c r="A41" s="14">
        <v>39</v>
      </c>
      <c r="B41" s="14" t="s">
        <v>49</v>
      </c>
      <c r="C41" s="14">
        <v>1</v>
      </c>
      <c r="D41" s="14" t="s">
        <v>109</v>
      </c>
      <c r="E41" s="14" t="s">
        <v>167</v>
      </c>
      <c r="F41" s="14" t="s">
        <v>188</v>
      </c>
      <c r="G41" s="8"/>
      <c r="H41" s="8"/>
      <c r="I41" s="4">
        <v>0</v>
      </c>
      <c r="J41" s="8"/>
      <c r="K41" s="2">
        <f t="shared" si="2"/>
        <v>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3" x14ac:dyDescent="0.3">
      <c r="A42" s="14">
        <v>40</v>
      </c>
      <c r="B42" s="14" t="s">
        <v>50</v>
      </c>
      <c r="C42" s="14">
        <v>1</v>
      </c>
      <c r="D42" s="14" t="s">
        <v>110</v>
      </c>
      <c r="E42" s="14" t="s">
        <v>168</v>
      </c>
      <c r="F42" s="14" t="s">
        <v>188</v>
      </c>
      <c r="G42" s="8"/>
      <c r="H42" s="8"/>
      <c r="I42" s="4">
        <v>0</v>
      </c>
      <c r="J42" s="8"/>
      <c r="K42" s="2">
        <f t="shared" si="2"/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3" x14ac:dyDescent="0.3">
      <c r="A43" s="14">
        <v>41</v>
      </c>
      <c r="B43" s="14" t="s">
        <v>51</v>
      </c>
      <c r="C43" s="14">
        <v>1</v>
      </c>
      <c r="D43" s="14" t="s">
        <v>111</v>
      </c>
      <c r="E43" s="14" t="s">
        <v>169</v>
      </c>
      <c r="F43" s="14" t="s">
        <v>188</v>
      </c>
      <c r="G43" s="8"/>
      <c r="H43" s="8"/>
      <c r="I43" s="4">
        <v>0</v>
      </c>
      <c r="J43" s="8"/>
      <c r="K43" s="2">
        <f t="shared" si="2"/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3" x14ac:dyDescent="0.3">
      <c r="A44" s="14">
        <v>42</v>
      </c>
      <c r="B44" s="14" t="s">
        <v>52</v>
      </c>
      <c r="C44" s="14">
        <v>1</v>
      </c>
      <c r="D44" s="14" t="s">
        <v>112</v>
      </c>
      <c r="E44" s="14" t="s">
        <v>170</v>
      </c>
      <c r="F44" s="14" t="s">
        <v>188</v>
      </c>
      <c r="G44" s="8"/>
      <c r="H44" s="8"/>
      <c r="I44" s="4">
        <v>0</v>
      </c>
      <c r="J44" s="8"/>
      <c r="K44" s="2">
        <f t="shared" si="2"/>
        <v>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3" x14ac:dyDescent="0.3">
      <c r="A45" s="14">
        <v>43</v>
      </c>
      <c r="B45" s="14" t="s">
        <v>53</v>
      </c>
      <c r="C45" s="14">
        <v>1</v>
      </c>
      <c r="D45" s="14" t="s">
        <v>113</v>
      </c>
      <c r="E45" s="14" t="s">
        <v>171</v>
      </c>
      <c r="F45" s="14" t="s">
        <v>188</v>
      </c>
      <c r="G45" s="8"/>
      <c r="H45" s="8"/>
      <c r="I45" s="4">
        <v>0</v>
      </c>
      <c r="J45" s="8"/>
      <c r="K45" s="2">
        <f t="shared" si="2"/>
        <v>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3" x14ac:dyDescent="0.3">
      <c r="A46" s="14">
        <v>44</v>
      </c>
      <c r="B46" s="14" t="s">
        <v>54</v>
      </c>
      <c r="C46" s="14">
        <v>1</v>
      </c>
      <c r="D46" s="14" t="s">
        <v>114</v>
      </c>
      <c r="E46" s="14" t="s">
        <v>172</v>
      </c>
      <c r="F46" s="14" t="s">
        <v>188</v>
      </c>
      <c r="G46" s="8"/>
      <c r="H46" s="8"/>
      <c r="I46" s="4">
        <v>0</v>
      </c>
      <c r="J46" s="8"/>
      <c r="K46" s="2">
        <f t="shared" si="2"/>
        <v>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3" x14ac:dyDescent="0.3">
      <c r="A47" s="14">
        <v>45</v>
      </c>
      <c r="B47" s="14" t="s">
        <v>55</v>
      </c>
      <c r="C47" s="14">
        <v>1</v>
      </c>
      <c r="D47" s="14" t="s">
        <v>115</v>
      </c>
      <c r="E47" s="14" t="s">
        <v>173</v>
      </c>
      <c r="F47" s="14" t="s">
        <v>188</v>
      </c>
      <c r="G47" s="8"/>
      <c r="H47" s="8"/>
      <c r="I47" s="4">
        <v>0</v>
      </c>
      <c r="J47" s="8"/>
      <c r="K47" s="2">
        <f t="shared" si="2"/>
        <v>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3" x14ac:dyDescent="0.3">
      <c r="A48" s="14">
        <v>46</v>
      </c>
      <c r="B48" s="14" t="s">
        <v>56</v>
      </c>
      <c r="C48" s="14">
        <v>1</v>
      </c>
      <c r="D48" s="14" t="s">
        <v>116</v>
      </c>
      <c r="E48" s="14" t="s">
        <v>174</v>
      </c>
      <c r="F48" s="14" t="s">
        <v>188</v>
      </c>
      <c r="G48" s="8"/>
      <c r="H48" s="8"/>
      <c r="I48" s="4">
        <v>0</v>
      </c>
      <c r="J48" s="8"/>
      <c r="K48" s="2">
        <f t="shared" si="2"/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3" x14ac:dyDescent="0.3">
      <c r="A49" s="14">
        <v>47</v>
      </c>
      <c r="B49" s="14" t="s">
        <v>57</v>
      </c>
      <c r="C49" s="14">
        <v>2</v>
      </c>
      <c r="D49" s="14" t="s">
        <v>117</v>
      </c>
      <c r="E49" s="14" t="s">
        <v>175</v>
      </c>
      <c r="F49" s="14" t="s">
        <v>188</v>
      </c>
      <c r="G49" s="8"/>
      <c r="H49" s="8"/>
      <c r="I49" s="4">
        <v>0</v>
      </c>
      <c r="J49" s="8"/>
      <c r="K49" s="2">
        <f t="shared" si="2"/>
        <v>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3" x14ac:dyDescent="0.3">
      <c r="A50" s="14">
        <v>48</v>
      </c>
      <c r="B50" s="14" t="s">
        <v>58</v>
      </c>
      <c r="C50" s="14">
        <v>1</v>
      </c>
      <c r="D50" s="14" t="s">
        <v>118</v>
      </c>
      <c r="E50" s="14" t="s">
        <v>176</v>
      </c>
      <c r="F50" s="14" t="s">
        <v>188</v>
      </c>
      <c r="G50" s="8"/>
      <c r="H50" s="8"/>
      <c r="I50" s="4">
        <v>0</v>
      </c>
      <c r="J50" s="8"/>
      <c r="K50" s="2">
        <f t="shared" si="2"/>
        <v>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3" x14ac:dyDescent="0.3">
      <c r="A51" s="14">
        <v>49</v>
      </c>
      <c r="B51" s="14" t="s">
        <v>59</v>
      </c>
      <c r="C51" s="14">
        <v>1</v>
      </c>
      <c r="D51" s="14" t="s">
        <v>119</v>
      </c>
      <c r="E51" s="14" t="s">
        <v>177</v>
      </c>
      <c r="F51" s="14" t="s">
        <v>188</v>
      </c>
      <c r="G51" s="8"/>
      <c r="H51" s="8"/>
      <c r="I51" s="4">
        <v>0</v>
      </c>
      <c r="J51" s="8"/>
      <c r="K51" s="2">
        <f t="shared" si="2"/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3" x14ac:dyDescent="0.3">
      <c r="A52" s="14">
        <v>50</v>
      </c>
      <c r="B52" s="14" t="s">
        <v>60</v>
      </c>
      <c r="C52" s="14">
        <v>1</v>
      </c>
      <c r="D52" s="14" t="s">
        <v>120</v>
      </c>
      <c r="E52" s="14" t="s">
        <v>178</v>
      </c>
      <c r="F52" s="14" t="s">
        <v>188</v>
      </c>
      <c r="G52" s="8"/>
      <c r="H52" s="8"/>
      <c r="I52" s="4">
        <v>0</v>
      </c>
      <c r="J52" s="8"/>
      <c r="K52" s="2">
        <f t="shared" si="2"/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3" x14ac:dyDescent="0.3">
      <c r="A53" s="14">
        <v>51</v>
      </c>
      <c r="B53" s="14" t="s">
        <v>61</v>
      </c>
      <c r="C53" s="14">
        <v>1</v>
      </c>
      <c r="D53" s="14" t="s">
        <v>121</v>
      </c>
      <c r="E53" s="14" t="s">
        <v>179</v>
      </c>
      <c r="F53" s="14" t="s">
        <v>188</v>
      </c>
      <c r="G53" s="8"/>
      <c r="H53" s="8"/>
      <c r="I53" s="4">
        <v>0</v>
      </c>
      <c r="J53" s="8"/>
      <c r="K53" s="2">
        <f t="shared" si="2"/>
        <v>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3" x14ac:dyDescent="0.3">
      <c r="A54" s="14">
        <v>52</v>
      </c>
      <c r="B54" s="14" t="s">
        <v>62</v>
      </c>
      <c r="C54" s="14">
        <v>1</v>
      </c>
      <c r="D54" s="14" t="s">
        <v>122</v>
      </c>
      <c r="E54" s="14" t="s">
        <v>180</v>
      </c>
      <c r="F54" s="14" t="s">
        <v>188</v>
      </c>
      <c r="G54" s="8"/>
      <c r="H54" s="8"/>
      <c r="I54" s="4">
        <v>0</v>
      </c>
      <c r="J54" s="8"/>
      <c r="K54" s="2">
        <f t="shared" si="2"/>
        <v>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3" x14ac:dyDescent="0.3">
      <c r="A55" s="14">
        <v>53</v>
      </c>
      <c r="B55" s="14" t="s">
        <v>63</v>
      </c>
      <c r="C55" s="14">
        <v>1</v>
      </c>
      <c r="D55" s="14" t="s">
        <v>123</v>
      </c>
      <c r="E55" s="14" t="s">
        <v>181</v>
      </c>
      <c r="F55" s="14" t="s">
        <v>188</v>
      </c>
      <c r="G55" s="8"/>
      <c r="H55" s="8"/>
      <c r="I55" s="4">
        <v>0</v>
      </c>
      <c r="J55" s="8"/>
      <c r="K55" s="2">
        <f t="shared" si="2"/>
        <v>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3" x14ac:dyDescent="0.3">
      <c r="A56" s="14">
        <v>54</v>
      </c>
      <c r="B56" s="14" t="s">
        <v>64</v>
      </c>
      <c r="C56" s="14">
        <v>1</v>
      </c>
      <c r="D56" s="14" t="s">
        <v>124</v>
      </c>
      <c r="E56" s="14" t="s">
        <v>182</v>
      </c>
      <c r="F56" s="14" t="s">
        <v>188</v>
      </c>
      <c r="G56" s="8"/>
      <c r="H56" s="8"/>
      <c r="I56" s="4">
        <v>0</v>
      </c>
      <c r="J56" s="8"/>
      <c r="K56" s="2">
        <f t="shared" si="2"/>
        <v>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3" x14ac:dyDescent="0.3">
      <c r="A57" s="14">
        <v>55</v>
      </c>
      <c r="B57" s="14" t="s">
        <v>65</v>
      </c>
      <c r="C57" s="14">
        <v>3</v>
      </c>
      <c r="D57" s="14" t="s">
        <v>125</v>
      </c>
      <c r="E57" s="14" t="s">
        <v>183</v>
      </c>
      <c r="F57" s="14" t="s">
        <v>188</v>
      </c>
      <c r="G57" s="8"/>
      <c r="H57" s="8"/>
      <c r="I57" s="4">
        <v>0</v>
      </c>
      <c r="J57" s="8"/>
      <c r="K57" s="2">
        <f t="shared" si="2"/>
        <v>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3" x14ac:dyDescent="0.3">
      <c r="A58" s="14">
        <v>56</v>
      </c>
      <c r="B58" s="14" t="s">
        <v>66</v>
      </c>
      <c r="C58" s="14">
        <v>3</v>
      </c>
      <c r="D58" s="14" t="s">
        <v>126</v>
      </c>
      <c r="E58" s="14" t="s">
        <v>184</v>
      </c>
      <c r="F58" s="14" t="s">
        <v>188</v>
      </c>
      <c r="G58" s="8"/>
      <c r="H58" s="8"/>
      <c r="I58" s="4">
        <v>0</v>
      </c>
      <c r="J58" s="8"/>
      <c r="K58" s="2">
        <f t="shared" si="2"/>
        <v>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3" x14ac:dyDescent="0.3">
      <c r="A59" s="14">
        <v>57</v>
      </c>
      <c r="B59" s="14" t="s">
        <v>67</v>
      </c>
      <c r="C59" s="14">
        <v>1</v>
      </c>
      <c r="D59" s="14" t="s">
        <v>127</v>
      </c>
      <c r="E59" s="14" t="s">
        <v>185</v>
      </c>
      <c r="F59" s="14" t="s">
        <v>11</v>
      </c>
      <c r="G59" s="8"/>
      <c r="H59" s="8"/>
      <c r="I59" s="4">
        <v>0</v>
      </c>
      <c r="J59" s="8"/>
      <c r="K59" s="2">
        <f t="shared" si="2"/>
        <v>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3" x14ac:dyDescent="0.3">
      <c r="A60" s="14">
        <v>58</v>
      </c>
      <c r="B60" s="14" t="s">
        <v>68</v>
      </c>
      <c r="C60" s="14">
        <v>1</v>
      </c>
      <c r="D60" s="14" t="s">
        <v>128</v>
      </c>
      <c r="E60" s="14" t="s">
        <v>186</v>
      </c>
      <c r="F60" s="14" t="s">
        <v>11</v>
      </c>
      <c r="G60" s="8"/>
      <c r="H60" s="8"/>
      <c r="I60" s="4">
        <v>0</v>
      </c>
      <c r="J60" s="8"/>
      <c r="K60" s="2">
        <f t="shared" si="2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3" x14ac:dyDescent="0.3">
      <c r="A61" s="14">
        <v>59</v>
      </c>
      <c r="B61" s="14" t="s">
        <v>69</v>
      </c>
      <c r="C61" s="14">
        <v>1</v>
      </c>
      <c r="D61" s="14" t="s">
        <v>129</v>
      </c>
      <c r="E61" s="14" t="s">
        <v>187</v>
      </c>
      <c r="F61" s="14" t="s">
        <v>11</v>
      </c>
      <c r="G61" s="8"/>
      <c r="H61" s="8"/>
      <c r="I61" s="4">
        <v>0</v>
      </c>
      <c r="J61" s="8"/>
      <c r="K61" s="2">
        <f t="shared" si="2"/>
        <v>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5">
      <c r="J62" s="5" t="s">
        <v>7</v>
      </c>
      <c r="K62" s="6">
        <f>SUM(K3:K61)</f>
        <v>0</v>
      </c>
    </row>
    <row r="64" spans="1:29" x14ac:dyDescent="0.25">
      <c r="G64" s="9" t="s">
        <v>10</v>
      </c>
      <c r="H64" s="9"/>
      <c r="I64" s="9"/>
      <c r="J64" s="9"/>
    </row>
    <row r="65" spans="7:10" x14ac:dyDescent="0.25">
      <c r="G65" s="9"/>
      <c r="H65" s="9"/>
      <c r="I65" s="9"/>
      <c r="J65" s="9"/>
    </row>
  </sheetData>
  <mergeCells count="2">
    <mergeCell ref="G64:J65"/>
    <mergeCell ref="A1:K1"/>
  </mergeCells>
  <phoneticPr fontId="3" type="noConversion"/>
  <printOptions gridLines="1"/>
  <pageMargins left="0.75" right="0.75" top="1" bottom="1" header="0.5" footer="0.5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Papierzyński Artur (PKN)</dc:creator>
  <cp:lastModifiedBy>Kotula Patryk (ORL)</cp:lastModifiedBy>
  <dcterms:created xsi:type="dcterms:W3CDTF">2022-03-09T13:00:59Z</dcterms:created>
  <dcterms:modified xsi:type="dcterms:W3CDTF">2026-05-13T11:47:08Z</dcterms:modified>
</cp:coreProperties>
</file>